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file-01\Redirected Folders\AEbert\Desktop\Kita-Ausschreibung\Los 4 Hort Liegau-Augustusbad\"/>
    </mc:Choice>
  </mc:AlternateContent>
  <bookViews>
    <workbookView xWindow="0" yWindow="0" windowWidth="7470" windowHeight="267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2" i="1"/>
  <c r="E10" i="1"/>
  <c r="E9" i="1"/>
</calcChain>
</file>

<file path=xl/sharedStrings.xml><?xml version="1.0" encoding="utf-8"?>
<sst xmlns="http://schemas.openxmlformats.org/spreadsheetml/2006/main" count="20" uniqueCount="13">
  <si>
    <t>Umsatzsteuer</t>
  </si>
  <si>
    <t>Wertungssumme (brutto)</t>
  </si>
  <si>
    <t>Summe je Monat
(pauschal netto)</t>
  </si>
  <si>
    <t>Personalkosten laut 
Personaleinsatzplan</t>
  </si>
  <si>
    <t>€</t>
  </si>
  <si>
    <t>sonstige
weitere Kosten</t>
  </si>
  <si>
    <t>Verwaltungs-
kosten</t>
  </si>
  <si>
    <t>Betriebs-
materialien</t>
  </si>
  <si>
    <t>monatliche Kosten für Kita-Leitung
(pauschal netto)</t>
  </si>
  <si>
    <t>monatliche Kosten pro betreuter Gruppe
(pauschal netto)</t>
  </si>
  <si>
    <t>Ausfüllhinweis:Die Bieter haben nur die nicht makierten weißen Felder mit Preis-bzw. Prozentenangaben zu befüllen.</t>
  </si>
  <si>
    <t>Summe über die Vertragslaufzeit bis zum 31.07.2028
(pauschal netto)</t>
  </si>
  <si>
    <t>Preisblatt VB 24_018 Betrieb des Hortes Liegau Augustusbad in Radeberg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</si>
</sst>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/>
      <right/>
      <top/>
      <bottom/>
      <diagonal style="thin">
        <color auto="1"/>
      </diagonal>
    </border>
    <border diagonalUp="1">
      <left/>
      <right/>
      <top/>
      <bottom style="medium">
        <color indexed="64"/>
      </bottom>
      <diagonal style="thin">
        <color auto="1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4" xfId="0" applyBorder="1"/>
    <xf numFmtId="0" fontId="0" fillId="0" borderId="9" xfId="0" applyBorder="1"/>
    <xf numFmtId="0" fontId="2" fillId="2" borderId="0" xfId="0" applyFont="1" applyFill="1" applyBorder="1"/>
    <xf numFmtId="0" fontId="2" fillId="2" borderId="4" xfId="0" applyFont="1" applyFill="1" applyBorder="1"/>
    <xf numFmtId="0" fontId="0" fillId="2" borderId="0" xfId="0" applyFill="1" applyBorder="1"/>
    <xf numFmtId="0" fontId="0" fillId="3" borderId="1" xfId="0" applyFill="1" applyBorder="1"/>
    <xf numFmtId="9" fontId="0" fillId="0" borderId="0" xfId="0" applyNumberFormat="1" applyBorder="1"/>
    <xf numFmtId="0" fontId="3" fillId="3" borderId="9" xfId="0" applyFont="1" applyFill="1" applyBorder="1" applyAlignment="1">
      <alignment wrapText="1"/>
    </xf>
    <xf numFmtId="0" fontId="3" fillId="2" borderId="9" xfId="0" applyFont="1" applyFill="1" applyBorder="1"/>
    <xf numFmtId="0" fontId="3" fillId="3" borderId="8" xfId="0" applyFont="1" applyFill="1" applyBorder="1"/>
    <xf numFmtId="0" fontId="3" fillId="3" borderId="6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11" xfId="0" applyFont="1" applyFill="1" applyBorder="1" applyAlignment="1">
      <alignment wrapText="1"/>
    </xf>
    <xf numFmtId="0" fontId="0" fillId="4" borderId="13" xfId="0" applyFill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0" fillId="0" borderId="4" xfId="0" applyNumberFormat="1" applyBorder="1"/>
    <xf numFmtId="165" fontId="0" fillId="4" borderId="4" xfId="0" applyNumberFormat="1" applyFill="1" applyBorder="1"/>
    <xf numFmtId="165" fontId="0" fillId="2" borderId="4" xfId="0" applyNumberFormat="1" applyFill="1" applyBorder="1"/>
    <xf numFmtId="165" fontId="0" fillId="4" borderId="5" xfId="0" applyNumberFormat="1" applyFill="1" applyBorder="1"/>
    <xf numFmtId="0" fontId="0" fillId="4" borderId="14" xfId="0" applyFill="1" applyBorder="1"/>
    <xf numFmtId="165" fontId="5" fillId="4" borderId="1" xfId="0" applyNumberFormat="1" applyFont="1" applyFill="1" applyBorder="1"/>
    <xf numFmtId="0" fontId="4" fillId="0" borderId="1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view="pageLayout" zoomScaleNormal="100" workbookViewId="0"/>
  </sheetViews>
  <sheetFormatPr baseColWidth="10" defaultRowHeight="15" x14ac:dyDescent="0.25"/>
  <cols>
    <col min="1" max="1" width="50.42578125" customWidth="1"/>
    <col min="2" max="5" width="20" customWidth="1"/>
  </cols>
  <sheetData>
    <row r="2" spans="1:5" ht="15.75" thickBot="1" x14ac:dyDescent="0.3"/>
    <row r="3" spans="1:5" ht="45" customHeight="1" x14ac:dyDescent="0.25">
      <c r="A3" s="26" t="s">
        <v>12</v>
      </c>
      <c r="B3" s="27"/>
      <c r="C3" s="27"/>
      <c r="D3" s="27"/>
      <c r="E3" s="28"/>
    </row>
    <row r="4" spans="1:5" ht="15.75" thickBot="1" x14ac:dyDescent="0.3">
      <c r="A4" s="4"/>
      <c r="B4" s="2"/>
      <c r="C4" s="2"/>
      <c r="D4" s="2"/>
      <c r="E4" s="3"/>
    </row>
    <row r="5" spans="1:5" ht="30.75" thickBot="1" x14ac:dyDescent="0.3">
      <c r="A5" s="8"/>
      <c r="B5" s="13" t="s">
        <v>3</v>
      </c>
      <c r="C5" s="13" t="s">
        <v>7</v>
      </c>
      <c r="D5" s="13" t="s">
        <v>6</v>
      </c>
      <c r="E5" s="14" t="s">
        <v>5</v>
      </c>
    </row>
    <row r="6" spans="1:5" ht="30" x14ac:dyDescent="0.25">
      <c r="A6" s="15" t="s">
        <v>9</v>
      </c>
      <c r="B6" s="18" t="s">
        <v>4</v>
      </c>
      <c r="C6" s="18" t="s">
        <v>4</v>
      </c>
      <c r="D6" s="19" t="s">
        <v>4</v>
      </c>
      <c r="E6" s="20" t="s">
        <v>4</v>
      </c>
    </row>
    <row r="7" spans="1:5" ht="30" x14ac:dyDescent="0.25">
      <c r="A7" s="10" t="s">
        <v>8</v>
      </c>
      <c r="B7" s="18" t="s">
        <v>4</v>
      </c>
      <c r="C7" s="18" t="s">
        <v>4</v>
      </c>
      <c r="D7" s="19" t="s">
        <v>4</v>
      </c>
      <c r="E7" s="20" t="s">
        <v>4</v>
      </c>
    </row>
    <row r="8" spans="1:5" ht="7.5" customHeight="1" x14ac:dyDescent="0.25">
      <c r="A8" s="11"/>
      <c r="B8" s="5"/>
      <c r="C8" s="5"/>
      <c r="D8" s="5"/>
      <c r="E8" s="6"/>
    </row>
    <row r="9" spans="1:5" ht="30" x14ac:dyDescent="0.25">
      <c r="A9" s="16" t="s">
        <v>2</v>
      </c>
      <c r="B9" s="17"/>
      <c r="C9" s="17"/>
      <c r="D9" s="17"/>
      <c r="E9" s="21">
        <f>SUM(B6:E7)</f>
        <v>0</v>
      </c>
    </row>
    <row r="10" spans="1:5" ht="30" x14ac:dyDescent="0.25">
      <c r="A10" s="10" t="s">
        <v>11</v>
      </c>
      <c r="B10" s="17"/>
      <c r="C10" s="17"/>
      <c r="D10" s="17"/>
      <c r="E10" s="21">
        <f>E9*48</f>
        <v>0</v>
      </c>
    </row>
    <row r="11" spans="1:5" ht="7.5" customHeight="1" x14ac:dyDescent="0.25">
      <c r="A11" s="11"/>
      <c r="B11" s="7"/>
      <c r="C11" s="7"/>
      <c r="D11" s="7"/>
      <c r="E11" s="22"/>
    </row>
    <row r="12" spans="1:5" ht="15.75" thickBot="1" x14ac:dyDescent="0.3">
      <c r="A12" s="10" t="s">
        <v>0</v>
      </c>
      <c r="B12" s="9">
        <v>0</v>
      </c>
      <c r="C12" s="17"/>
      <c r="D12" s="17"/>
      <c r="E12" s="23">
        <f>E10*B12</f>
        <v>0</v>
      </c>
    </row>
    <row r="13" spans="1:5" ht="15.75" thickBot="1" x14ac:dyDescent="0.3">
      <c r="A13" s="12" t="s">
        <v>1</v>
      </c>
      <c r="B13" s="24"/>
      <c r="C13" s="24"/>
      <c r="D13" s="24"/>
      <c r="E13" s="25">
        <f>E10+E12</f>
        <v>0</v>
      </c>
    </row>
    <row r="14" spans="1:5" x14ac:dyDescent="0.25">
      <c r="A14" s="1"/>
    </row>
    <row r="16" spans="1:5" ht="43.5" customHeight="1" x14ac:dyDescent="0.25">
      <c r="A16" s="29" t="s">
        <v>10</v>
      </c>
      <c r="B16" s="29"/>
      <c r="C16" s="29"/>
      <c r="D16" s="29"/>
      <c r="E16" s="29"/>
    </row>
  </sheetData>
  <protectedRanges>
    <protectedRange algorithmName="SHA-512" hashValue="iBFhm7/zLJlL2ziLW8TyZz3OE/qPTTH2txFz3UUkCDeud3+V41d+drb8r+3BtBoK6ZW7TCiB9NcUlsZP3yPhGQ==" saltValue="Yu3vK7bV76qfOJOeXyvRpg==" spinCount="100000" sqref="B9 B13 C12:D13" name="Bereich3"/>
    <protectedRange algorithmName="SHA-512" hashValue="iBFhm7/zLJlL2ziLW8TyZz3OE/qPTTH2txFz3UUkCDeud3+V41d+drb8r+3BtBoK6ZW7TCiB9NcUlsZP3yPhGQ==" saltValue="Yu3vK7bV76qfOJOeXyvRpg==" spinCount="100000" sqref="C9" name="Bereich3_1"/>
    <protectedRange algorithmName="SHA-512" hashValue="iBFhm7/zLJlL2ziLW8TyZz3OE/qPTTH2txFz3UUkCDeud3+V41d+drb8r+3BtBoK6ZW7TCiB9NcUlsZP3yPhGQ==" saltValue="Yu3vK7bV76qfOJOeXyvRpg==" spinCount="100000" sqref="B10" name="Bereich3_2"/>
    <protectedRange algorithmName="SHA-512" hashValue="iBFhm7/zLJlL2ziLW8TyZz3OE/qPTTH2txFz3UUkCDeud3+V41d+drb8r+3BtBoK6ZW7TCiB9NcUlsZP3yPhGQ==" saltValue="Yu3vK7bV76qfOJOeXyvRpg==" spinCount="100000" sqref="C10" name="Bereich3_3"/>
    <protectedRange algorithmName="SHA-512" hashValue="iBFhm7/zLJlL2ziLW8TyZz3OE/qPTTH2txFz3UUkCDeud3+V41d+drb8r+3BtBoK6ZW7TCiB9NcUlsZP3yPhGQ==" saltValue="Yu3vK7bV76qfOJOeXyvRpg==" spinCount="100000" sqref="D9:D10" name="Bereich3_4"/>
  </protectedRanges>
  <mergeCells count="2">
    <mergeCell ref="A3:E3"/>
    <mergeCell ref="A16:E16"/>
  </mergeCells>
  <pageMargins left="0.7" right="0.7" top="0.78740157499999996" bottom="0.78740157499999996" header="0.3" footer="0.3"/>
  <pageSetup paperSize="9" orientation="landscape" r:id="rId1"/>
  <headerFooter>
    <oddHeader xml:space="preserve">&amp;RVB 24_018 Los 4 Anlage C
Preisblatt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Stadtverwaltung Radeberg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Schöler, Elena</dc:creator>
  <cp:lastModifiedBy>Ebert, A.</cp:lastModifiedBy>
  <cp:lastPrinted>2024-02-15T14:33:01Z</cp:lastPrinted>
  <dcterms:created xsi:type="dcterms:W3CDTF">2024-02-15T12:51:41Z</dcterms:created>
  <dcterms:modified xsi:type="dcterms:W3CDTF">2024-02-16T10:10:56Z</dcterms:modified>
</cp:coreProperties>
</file>